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箱变容量统计表" sheetId="1" r:id="rId1"/>
  </sheets>
  <definedNames>
    <definedName name="_xlnm.Print_Area" localSheetId="0">箱变容量统计表!$B$1:$H$11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7" name="ID_E5DAF74D9A7842A8A876164D351E3462" descr="充电桩用电1台箱变（1台315kVA容量）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2458085"/>
        </a:xfrm>
        <a:prstGeom prst="rect">
          <a:avLst/>
        </a:prstGeom>
      </xdr:spPr>
    </xdr:pic>
  </etc:cellImage>
  <etc:cellImage>
    <xdr:pic>
      <xdr:nvPicPr>
        <xdr:cNvPr id="3" name="ID_5236E0FE8DFE49D48E708378DF6A0E12" descr="住宅用电4台箱变（1台500kVA容量+3台630kVA容量）"/>
        <xdr:cNvPicPr/>
      </xdr:nvPicPr>
      <xdr:blipFill>
        <a:blip r:embed="rId2"/>
        <a:stretch>
          <a:fillRect/>
        </a:stretch>
      </xdr:blipFill>
      <xdr:spPr>
        <a:xfrm>
          <a:off x="0" y="0"/>
          <a:ext cx="8839200" cy="3257550"/>
        </a:xfrm>
        <a:prstGeom prst="rect">
          <a:avLst/>
        </a:prstGeom>
      </xdr:spPr>
    </xdr:pic>
  </etc:cellImage>
  <etc:cellImage>
    <xdr:pic>
      <xdr:nvPicPr>
        <xdr:cNvPr id="7" name="ID_096B3C15C47E479DB027DA98AABA9163" descr="充电桩用电1台箱变（1台800kva容量）"/>
        <xdr:cNvPicPr/>
      </xdr:nvPicPr>
      <xdr:blipFill>
        <a:blip r:embed="rId3"/>
        <a:stretch>
          <a:fillRect/>
        </a:stretch>
      </xdr:blipFill>
      <xdr:spPr>
        <a:xfrm>
          <a:off x="0" y="0"/>
          <a:ext cx="10058400" cy="409575"/>
        </a:xfrm>
        <a:prstGeom prst="rect">
          <a:avLst/>
        </a:prstGeom>
      </xdr:spPr>
    </xdr:pic>
  </etc:cellImage>
  <etc:cellImage>
    <xdr:pic>
      <xdr:nvPicPr>
        <xdr:cNvPr id="5" name="ID_5CABC60BEEB745D190EF89C161F9D404" descr="充电桩用电2台箱变（1台400kVA容量+1台315kVA容量）"/>
        <xdr:cNvPicPr/>
      </xdr:nvPicPr>
      <xdr:blipFill>
        <a:blip r:embed="rId4"/>
        <a:stretch>
          <a:fillRect/>
        </a:stretch>
      </xdr:blipFill>
      <xdr:spPr>
        <a:xfrm>
          <a:off x="0" y="0"/>
          <a:ext cx="10058400" cy="3530600"/>
        </a:xfrm>
        <a:prstGeom prst="rect">
          <a:avLst/>
        </a:prstGeom>
      </xdr:spPr>
    </xdr:pic>
  </etc:cellImage>
  <etc:cellImage>
    <xdr:pic>
      <xdr:nvPicPr>
        <xdr:cNvPr id="8" name="ID_9182BFB7183D42589D86BC0F49970603" descr="住宅用电4台箱变（1台400kVA容量+2台800kVA容量+1台500kVA容量）"/>
        <xdr:cNvPicPr/>
      </xdr:nvPicPr>
      <xdr:blipFill>
        <a:blip r:embed="rId5"/>
        <a:stretch>
          <a:fillRect/>
        </a:stretch>
      </xdr:blipFill>
      <xdr:spPr>
        <a:xfrm>
          <a:off x="0" y="0"/>
          <a:ext cx="10058400" cy="4467860"/>
        </a:xfrm>
        <a:prstGeom prst="rect">
          <a:avLst/>
        </a:prstGeom>
      </xdr:spPr>
    </xdr:pic>
  </etc:cellImage>
  <etc:cellImage>
    <xdr:pic>
      <xdr:nvPicPr>
        <xdr:cNvPr id="2" name="ID_0BFD90F2052045AD8548D52F2E263179" descr="充电桩用电1台箱变（1台630kVA容量）"/>
        <xdr:cNvPicPr/>
      </xdr:nvPicPr>
      <xdr:blipFill>
        <a:blip r:embed="rId6"/>
        <a:stretch>
          <a:fillRect/>
        </a:stretch>
      </xdr:blipFill>
      <xdr:spPr>
        <a:xfrm>
          <a:off x="0" y="0"/>
          <a:ext cx="9620250" cy="1885950"/>
        </a:xfrm>
        <a:prstGeom prst="rect">
          <a:avLst/>
        </a:prstGeom>
      </xdr:spPr>
    </xdr:pic>
  </etc:cellImage>
  <etc:cellImage>
    <xdr:pic>
      <xdr:nvPicPr>
        <xdr:cNvPr id="6" name="ID_196DC2C11BFA4CC1B8E2884BFCDBA0CF" descr="住宅用电4台箱变（2台800kVA容量+2台630kVA容量）"/>
        <xdr:cNvPicPr/>
      </xdr:nvPicPr>
      <xdr:blipFill>
        <a:blip r:embed="rId7"/>
        <a:stretch>
          <a:fillRect/>
        </a:stretch>
      </xdr:blipFill>
      <xdr:spPr>
        <a:xfrm>
          <a:off x="0" y="0"/>
          <a:ext cx="10058400" cy="1434465"/>
        </a:xfrm>
        <a:prstGeom prst="rect">
          <a:avLst/>
        </a:prstGeom>
      </xdr:spPr>
    </xdr:pic>
  </etc:cellImage>
  <etc:cellImage>
    <xdr:pic>
      <xdr:nvPicPr>
        <xdr:cNvPr id="4" name="ID_68F8ECB769BC4CE9B5A1D45B7F2DD798" descr="住宅用电4台箱变（1台400kVA容量+2台630kVA容量+1台800kVA容量）"/>
        <xdr:cNvPicPr/>
      </xdr:nvPicPr>
      <xdr:blipFill>
        <a:blip r:embed="rId8"/>
        <a:stretch>
          <a:fillRect/>
        </a:stretch>
      </xdr:blipFill>
      <xdr:spPr>
        <a:xfrm>
          <a:off x="0" y="0"/>
          <a:ext cx="9982200" cy="4162425"/>
        </a:xfrm>
        <a:prstGeom prst="rect">
          <a:avLst/>
        </a:prstGeom>
      </xdr:spPr>
    </xdr:pic>
  </etc:cellImage>
  <etc:cellImage>
    <xdr:pic>
      <xdr:nvPicPr>
        <xdr:cNvPr id="9" name="ID_D7D15CC64F504D53B2A3F67D997B666D" descr="充电桩用电1台箱变（1台630kVA容量）"/>
        <xdr:cNvPicPr/>
      </xdr:nvPicPr>
      <xdr:blipFill>
        <a:blip r:embed="rId9"/>
        <a:stretch>
          <a:fillRect/>
        </a:stretch>
      </xdr:blipFill>
      <xdr:spPr>
        <a:xfrm>
          <a:off x="0" y="0"/>
          <a:ext cx="10058400" cy="2423160"/>
        </a:xfrm>
        <a:prstGeom prst="rect">
          <a:avLst/>
        </a:prstGeom>
      </xdr:spPr>
    </xdr:pic>
  </etc:cellImage>
  <etc:cellImage>
    <xdr:pic>
      <xdr:nvPicPr>
        <xdr:cNvPr id="10" name="ID_7910FDEB24F64CD3A0D065EE7386C03A" descr="住宅用电4台箱变（4台630kVA容量）"/>
        <xdr:cNvPicPr/>
      </xdr:nvPicPr>
      <xdr:blipFill>
        <a:blip r:embed="rId10"/>
        <a:stretch>
          <a:fillRect/>
        </a:stretch>
      </xdr:blipFill>
      <xdr:spPr>
        <a:xfrm>
          <a:off x="0" y="0"/>
          <a:ext cx="10058400" cy="4359275"/>
        </a:xfrm>
        <a:prstGeom prst="rect">
          <a:avLst/>
        </a:prstGeom>
      </xdr:spPr>
    </xdr:pic>
  </etc:cellImage>
  <etc:cellImage>
    <xdr:pic>
      <xdr:nvPicPr>
        <xdr:cNvPr id="11" name="ID_7160CDAB51D64471BB86D03477003686" descr="充电桩用电2台箱变（1台315kVA容量+1台400kVA容量）"/>
        <xdr:cNvPicPr/>
      </xdr:nvPicPr>
      <xdr:blipFill>
        <a:blip r:embed="rId11"/>
        <a:stretch>
          <a:fillRect/>
        </a:stretch>
      </xdr:blipFill>
      <xdr:spPr>
        <a:xfrm>
          <a:off x="0" y="0"/>
          <a:ext cx="10058400" cy="3538855"/>
        </a:xfrm>
        <a:prstGeom prst="rect">
          <a:avLst/>
        </a:prstGeom>
      </xdr:spPr>
    </xdr:pic>
  </etc:cellImage>
  <etc:cellImage>
    <xdr:pic>
      <xdr:nvPicPr>
        <xdr:cNvPr id="12" name="ID_4395381A2415438F8AE76B2AD0314B14" descr="住宅用电4台箱变（2台800kVA容量+2台1000kVA容量）"/>
        <xdr:cNvPicPr/>
      </xdr:nvPicPr>
      <xdr:blipFill>
        <a:blip r:embed="rId12"/>
        <a:stretch>
          <a:fillRect/>
        </a:stretch>
      </xdr:blipFill>
      <xdr:spPr>
        <a:xfrm>
          <a:off x="0" y="0"/>
          <a:ext cx="10058400" cy="4479290"/>
        </a:xfrm>
        <a:prstGeom prst="rect">
          <a:avLst/>
        </a:prstGeom>
      </xdr:spPr>
    </xdr:pic>
  </etc:cellImage>
  <etc:cellImage>
    <xdr:pic>
      <xdr:nvPicPr>
        <xdr:cNvPr id="13" name="ID_F1EED4F33A8B4E369D31267B9DDFFBAB" descr="充电桩用电2台箱变（2台630kVA容量）"/>
        <xdr:cNvPicPr/>
      </xdr:nvPicPr>
      <xdr:blipFill>
        <a:blip r:embed="rId13"/>
        <a:stretch>
          <a:fillRect/>
        </a:stretch>
      </xdr:blipFill>
      <xdr:spPr>
        <a:xfrm>
          <a:off x="0" y="0"/>
          <a:ext cx="10058400" cy="3096260"/>
        </a:xfrm>
        <a:prstGeom prst="rect">
          <a:avLst/>
        </a:prstGeom>
      </xdr:spPr>
    </xdr:pic>
  </etc:cellImage>
  <etc:cellImage>
    <xdr:pic>
      <xdr:nvPicPr>
        <xdr:cNvPr id="14" name="ID_6B0415E5196E4A49A34ED8070BD9232E" descr="住宅用电1台箱变（1台800kva容量）"/>
        <xdr:cNvPicPr/>
      </xdr:nvPicPr>
      <xdr:blipFill>
        <a:blip r:embed="rId14"/>
        <a:stretch>
          <a:fillRect/>
        </a:stretch>
      </xdr:blipFill>
      <xdr:spPr>
        <a:xfrm>
          <a:off x="0" y="0"/>
          <a:ext cx="10058400" cy="1985010"/>
        </a:xfrm>
        <a:prstGeom prst="rect">
          <a:avLst/>
        </a:prstGeom>
      </xdr:spPr>
    </xdr:pic>
  </etc:cellImage>
  <etc:cellImage>
    <xdr:pic>
      <xdr:nvPicPr>
        <xdr:cNvPr id="15" name="ID_52CF77B441934784BE5B8454A09886C8" descr="充电桩用电1台箱变（1台315kva容量）"/>
        <xdr:cNvPicPr/>
      </xdr:nvPicPr>
      <xdr:blipFill>
        <a:blip r:embed="rId15"/>
        <a:stretch>
          <a:fillRect/>
        </a:stretch>
      </xdr:blipFill>
      <xdr:spPr>
        <a:xfrm>
          <a:off x="0" y="0"/>
          <a:ext cx="10058400" cy="2427605"/>
        </a:xfrm>
        <a:prstGeom prst="rect">
          <a:avLst/>
        </a:prstGeom>
      </xdr:spPr>
    </xdr:pic>
  </etc:cellImage>
  <etc:cellImage>
    <xdr:pic>
      <xdr:nvPicPr>
        <xdr:cNvPr id="16" name="ID_F766594E1E89429381FCBA3339EFFCBA" descr="住宅用电1台箱变（1台800kVA容量)"/>
        <xdr:cNvPicPr/>
      </xdr:nvPicPr>
      <xdr:blipFill>
        <a:blip r:embed="rId16"/>
        <a:stretch>
          <a:fillRect/>
        </a:stretch>
      </xdr:blipFill>
      <xdr:spPr>
        <a:xfrm>
          <a:off x="0" y="0"/>
          <a:ext cx="10058400" cy="254635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<sst xmlns="http://schemas.openxmlformats.org/spreadsheetml/2006/main" count="35" uniqueCount="27">
  <si>
    <t>文昌国际航天城起步区安置区宅基地项目箱变容量统计表</t>
  </si>
  <si>
    <t>地块名称</t>
  </si>
  <si>
    <t>住宅用电箱变容量（kVA）</t>
  </si>
  <si>
    <t>充电桩用电箱变容量（kVA）</t>
  </si>
  <si>
    <t>汇总</t>
  </si>
  <si>
    <t>容量合计（kVA）</t>
  </si>
  <si>
    <t>是否属于业扩延伸</t>
  </si>
  <si>
    <t>备注</t>
  </si>
  <si>
    <t>A01</t>
  </si>
  <si>
    <t>住宅（1*500kVA+3*630kVA）、
充电桩（1*630kVA）</t>
  </si>
  <si>
    <t>属于；市供电局已出业扩延伸方案；</t>
  </si>
  <si>
    <t>A02</t>
  </si>
  <si>
    <t>住宅（（1*400kVA+1*800kVA+2*630kVA）、
充电桩（1*400kVA+1*315kVA）</t>
  </si>
  <si>
    <t>A03</t>
  </si>
  <si>
    <t>住宅（2*800kVA+2*630kVA）、
充电桩（1*800kVA）</t>
  </si>
  <si>
    <t>不，需业主单位编制方案</t>
  </si>
  <si>
    <t>A04</t>
  </si>
  <si>
    <t>住宅（1*400kVA+2*800kVA+1*500kVA）、
充电桩（1*630kVA）</t>
  </si>
  <si>
    <t>A05-2</t>
  </si>
  <si>
    <t>住宅（4*630kVA）、
充电桩（1*315kVA+1*400kVA）</t>
  </si>
  <si>
    <t>A06</t>
  </si>
  <si>
    <t>住宅（2*800kVA+2*1000kVA）、
充电桩（2*630kVA）</t>
  </si>
  <si>
    <t>A07</t>
  </si>
  <si>
    <t>住宅（1*800kVA）、
充电桩（1*315kVA）</t>
  </si>
  <si>
    <t>A08</t>
  </si>
  <si>
    <t>测算设计费</t>
  </si>
  <si>
    <t>设计任务书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</si>
</sst>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;[Red]0.00"/>
    <numFmt numFmtId="178" formatCode="0_ "/>
  </numFmts>
  <fonts count="25">
    <font>
      <sz val="12"/>
      <name val="宋体"/>
      <charset val="134"/>
    </font>
    <font>
      <b/>
      <sz val="48"/>
      <name val="宋体"/>
      <charset val="134"/>
    </font>
    <font>
      <sz val="16"/>
      <name val="宋体"/>
      <charset val="134"/>
    </font>
    <font>
      <u/>
      <sz val="11"/>
      <color rgb="FF800080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indexed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177" fontId="4" fillId="0" borderId="1" xfId="0" applyNumberFormat="1" applyFont="1" applyFill="1" applyBorder="1" applyAlignment="1" applyProtection="1">
      <alignment horizontal="center" vertical="center" wrapText="1"/>
    </xf>
    <xf numFmtId="178" fontId="4" fillId="0" borderId="1" xfId="0" applyNumberFormat="1" applyFont="1" applyFill="1" applyBorder="1" applyAlignment="1" applyProtection="1">
      <alignment horizontal="center" vertical="center" wrapText="1"/>
    </xf>
    <xf numFmtId="176" fontId="0" fillId="0" borderId="1" xfId="0" applyNumberFormat="1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8" fontId="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" Type="http://schemas.openxmlformats.org/officeDocument/2006/relationships/image" Target="media/image7.png"/><Relationship Id="rId6" Type="http://schemas.openxmlformats.org/officeDocument/2006/relationships/image" Target="media/image6.png"/><Relationship Id="rId5" Type="http://schemas.openxmlformats.org/officeDocument/2006/relationships/image" Target="media/image5.png"/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6" Type="http://schemas.openxmlformats.org/officeDocument/2006/relationships/image" Target="media/image16.png"/><Relationship Id="rId15" Type="http://schemas.openxmlformats.org/officeDocument/2006/relationships/image" Target="media/image15.png"/><Relationship Id="rId14" Type="http://schemas.openxmlformats.org/officeDocument/2006/relationships/image" Target="media/image14.png"/><Relationship Id="rId13" Type="http://schemas.openxmlformats.org/officeDocument/2006/relationships/image" Target="media/image13.png"/><Relationship Id="rId12" Type="http://schemas.openxmlformats.org/officeDocument/2006/relationships/image" Target="media/image12.png"/><Relationship Id="rId11" Type="http://schemas.openxmlformats.org/officeDocument/2006/relationships/image" Target="media/image11.png"/><Relationship Id="rId10" Type="http://schemas.openxmlformats.org/officeDocument/2006/relationships/image" Target="media/image10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H18"/>
  <sheetViews>
    <sheetView tabSelected="1" zoomScale="70" zoomScaleNormal="70" workbookViewId="0">
      <selection activeCell="B1" sqref="B1:H11"/>
    </sheetView>
  </sheetViews>
  <sheetFormatPr defaultColWidth="9" defaultRowHeight="14.25" outlineLevelCol="7"/>
  <cols>
    <col min="1" max="1" width="9" style="1"/>
    <col min="2" max="2" width="8.15" style="1" customWidth="1"/>
    <col min="3" max="5" width="50.625" style="1" customWidth="1"/>
    <col min="6" max="6" width="15.625" style="2" customWidth="1"/>
    <col min="7" max="7" width="19.1083333333333" style="1" customWidth="1"/>
    <col min="8" max="8" width="20.35" style="1" customWidth="1"/>
    <col min="9" max="16384" width="9" style="1"/>
  </cols>
  <sheetData>
    <row r="1" ht="61.5" spans="2:8">
      <c r="B1" s="3" t="s">
        <v>0</v>
      </c>
      <c r="C1" s="3"/>
      <c r="D1" s="3"/>
      <c r="E1" s="3"/>
      <c r="F1" s="4"/>
      <c r="G1" s="3"/>
      <c r="H1" s="3"/>
    </row>
    <row r="2" ht="40.5" spans="2:8"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5" t="s">
        <v>6</v>
      </c>
      <c r="H2" s="5" t="s">
        <v>7</v>
      </c>
    </row>
    <row r="3" ht="113.35" spans="2:8">
      <c r="B3" s="7" t="s">
        <v>8</v>
      </c>
      <c r="C3" s="8" t="str">
        <f>_xlfn.DISPIMG("ID_5236E0FE8DFE49D48E708378DF6A0E12",1)</f>
        <v>=DISPIMG("ID_5236E0FE8DFE49D48E708378DF6A0E12",1)</v>
      </c>
      <c r="D3" s="9" t="str">
        <f>_xlfn.DISPIMG("ID_0BFD90F2052045AD8548D52F2E263179",1)</f>
        <v>=DISPIMG("ID_0BFD90F2052045AD8548D52F2E263179",1)</v>
      </c>
      <c r="E3" s="10" t="s">
        <v>9</v>
      </c>
      <c r="F3" s="11">
        <f>1*500+3*630+1*630</f>
        <v>3020</v>
      </c>
      <c r="G3" s="12" t="s">
        <v>10</v>
      </c>
      <c r="H3" s="13"/>
    </row>
    <row r="4" ht="127.95" spans="2:8">
      <c r="B4" s="7" t="s">
        <v>11</v>
      </c>
      <c r="C4" s="9" t="str">
        <f>_xlfn.DISPIMG("ID_68F8ECB769BC4CE9B5A1D45B7F2DD798",1)</f>
        <v>=DISPIMG("ID_68F8ECB769BC4CE9B5A1D45B7F2DD798",1)</v>
      </c>
      <c r="D4" s="9" t="str">
        <f>_xlfn.DISPIMG("ID_5CABC60BEEB745D190EF89C161F9D404",1)</f>
        <v>=DISPIMG("ID_5CABC60BEEB745D190EF89C161F9D404",1)</v>
      </c>
      <c r="E4" s="10" t="s">
        <v>12</v>
      </c>
      <c r="F4" s="11">
        <f>1*400+1*800+2*630+1*715</f>
        <v>3175</v>
      </c>
      <c r="G4" s="12" t="s">
        <v>10</v>
      </c>
      <c r="H4" s="13"/>
    </row>
    <row r="5" ht="45.2" spans="2:8">
      <c r="B5" s="7" t="s">
        <v>13</v>
      </c>
      <c r="C5" s="9" t="str">
        <f>_xlfn.DISPIMG("ID_196DC2C11BFA4CC1B8E2884BFCDBA0CF",1)</f>
        <v>=DISPIMG("ID_196DC2C11BFA4CC1B8E2884BFCDBA0CF",1)</v>
      </c>
      <c r="D5" s="9" t="str">
        <f>_xlfn.DISPIMG("ID_096B3C15C47E479DB027DA98AABA9163",1)</f>
        <v>=DISPIMG("ID_096B3C15C47E479DB027DA98AABA9163",1)</v>
      </c>
      <c r="E5" s="10" t="s">
        <v>14</v>
      </c>
      <c r="F5" s="11">
        <f>3*800+2*630</f>
        <v>3660</v>
      </c>
      <c r="G5" s="12" t="s">
        <v>15</v>
      </c>
      <c r="H5" s="13"/>
    </row>
    <row r="6" ht="136.15" spans="2:8">
      <c r="B6" s="7" t="s">
        <v>16</v>
      </c>
      <c r="C6" s="9" t="str">
        <f>_xlfn.DISPIMG("ID_9182BFB7183D42589D86BC0F49970603",1)</f>
        <v>=DISPIMG("ID_9182BFB7183D42589D86BC0F49970603",1)</v>
      </c>
      <c r="D6" s="9" t="str">
        <f>_xlfn.DISPIMG("ID_D7D15CC64F504D53B2A3F67D997B666D",1)</f>
        <v>=DISPIMG("ID_D7D15CC64F504D53B2A3F67D997B666D",1)</v>
      </c>
      <c r="E6" s="10" t="s">
        <v>17</v>
      </c>
      <c r="F6" s="11">
        <f>1*400+2*800+1*500+1*630</f>
        <v>3130</v>
      </c>
      <c r="G6" s="12" t="s">
        <v>10</v>
      </c>
      <c r="H6" s="13"/>
    </row>
    <row r="7" ht="132.9" spans="2:8">
      <c r="B7" s="7" t="s">
        <v>18</v>
      </c>
      <c r="C7" s="9" t="str">
        <f>_xlfn.DISPIMG("ID_7910FDEB24F64CD3A0D065EE7386C03A",1)</f>
        <v>=DISPIMG("ID_7910FDEB24F64CD3A0D065EE7386C03A",1)</v>
      </c>
      <c r="D7" s="9" t="str">
        <f>_xlfn.DISPIMG("ID_7160CDAB51D64471BB86D03477003686",1)</f>
        <v>=DISPIMG("ID_7160CDAB51D64471BB86D03477003686",1)</v>
      </c>
      <c r="E7" s="10" t="s">
        <v>19</v>
      </c>
      <c r="F7" s="11">
        <f>1*315+1*400+4*630</f>
        <v>3235</v>
      </c>
      <c r="G7" s="12" t="s">
        <v>15</v>
      </c>
      <c r="H7" s="13"/>
    </row>
    <row r="8" ht="136.5" spans="2:8">
      <c r="B8" s="7" t="s">
        <v>20</v>
      </c>
      <c r="C8" s="9" t="str">
        <f>_xlfn.DISPIMG("ID_4395381A2415438F8AE76B2AD0314B14",1)</f>
        <v>=DISPIMG("ID_4395381A2415438F8AE76B2AD0314B14",1)</v>
      </c>
      <c r="D8" s="9" t="str">
        <f>_xlfn.DISPIMG("ID_F1EED4F33A8B4E369D31267B9DDFFBAB",1)</f>
        <v>=DISPIMG("ID_F1EED4F33A8B4E369D31267B9DDFFBAB",1)</v>
      </c>
      <c r="E8" s="14" t="s">
        <v>21</v>
      </c>
      <c r="F8" s="15">
        <f>2*630+2*800+2*1000</f>
        <v>4860</v>
      </c>
      <c r="G8" s="12" t="s">
        <v>15</v>
      </c>
      <c r="H8" s="16"/>
    </row>
    <row r="9" ht="75" spans="2:8">
      <c r="B9" s="7" t="s">
        <v>22</v>
      </c>
      <c r="C9" s="9" t="str">
        <f>_xlfn.DISPIMG("ID_6B0415E5196E4A49A34ED8070BD9232E",1)</f>
        <v>=DISPIMG("ID_6B0415E5196E4A49A34ED8070BD9232E",1)</v>
      </c>
      <c r="D9" s="9" t="str">
        <f>_xlfn.DISPIMG("ID_52CF77B441934784BE5B8454A09886C8",1)</f>
        <v>=DISPIMG("ID_52CF77B441934784BE5B8454A09886C8",1)</v>
      </c>
      <c r="E9" s="14" t="s">
        <v>23</v>
      </c>
      <c r="F9" s="15">
        <f>1*315+1*800</f>
        <v>1115</v>
      </c>
      <c r="G9" s="12" t="s">
        <v>15</v>
      </c>
      <c r="H9" s="16"/>
    </row>
    <row r="10" ht="78.55" spans="2:8">
      <c r="B10" s="7" t="s">
        <v>24</v>
      </c>
      <c r="C10" s="9" t="str">
        <f>_xlfn.DISPIMG("ID_F766594E1E89429381FCBA3339EFFCBA",1)</f>
        <v>=DISPIMG("ID_F766594E1E89429381FCBA3339EFFCBA",1)</v>
      </c>
      <c r="D10" s="9" t="str">
        <f>_xlfn.DISPIMG("ID_E5DAF74D9A7842A8A876164D351E3462",1)</f>
        <v>=DISPIMG("ID_E5DAF74D9A7842A8A876164D351E3462",1)</v>
      </c>
      <c r="E10" s="14" t="s">
        <v>23</v>
      </c>
      <c r="F10" s="15">
        <f>1*315+1*800</f>
        <v>1115</v>
      </c>
      <c r="G10" s="12" t="s">
        <v>10</v>
      </c>
      <c r="H10" s="16"/>
    </row>
    <row r="11" ht="37" customHeight="1" spans="2:8">
      <c r="B11" s="7" t="s">
        <v>4</v>
      </c>
      <c r="C11" s="17"/>
      <c r="D11" s="17"/>
      <c r="E11" s="15"/>
      <c r="F11" s="15">
        <f>SUM(F3:F10)</f>
        <v>23310</v>
      </c>
      <c r="G11" s="18"/>
      <c r="H11" s="15"/>
    </row>
    <row r="17" spans="2:2">
      <c r="B17" s="1" t="s">
        <v>25</v>
      </c>
    </row>
    <row r="18" spans="2:2">
      <c r="B18" s="1" t="s">
        <v>26</v>
      </c>
    </row>
  </sheetData>
  <mergeCells count="1">
    <mergeCell ref="B1:H1"/>
  </mergeCells>
  <dataValidations count="1">
    <dataValidation allowBlank="1" showInputMessage="1" showErrorMessage="1" sqref="C3:E7 C8:D10"/>
  </dataValidations>
  <printOptions horizontalCentered="1" verticalCentered="1"/>
  <pageMargins left="0.751388888888889" right="0.751388888888889" top="1" bottom="1" header="0.5" footer="0.5"/>
  <pageSetup paperSize="9" scale="4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文昌市（文城镇）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箱变容量统计表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LSL</cp:lastModifiedBy>
  <dcterms:created xsi:type="dcterms:W3CDTF">2026-05-19T08:23:00Z</dcterms:created>
  <dcterms:modified xsi:type="dcterms:W3CDTF">2026-05-22T03:39:07Z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BF3C4A506B7D402CB9414DC7A539A73E_11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